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20730" windowHeight="11580" tabRatio="481"/>
  </bookViews>
  <sheets>
    <sheet name="2024 " sheetId="11" r:id="rId1"/>
  </sheets>
  <definedNames>
    <definedName name="_xlnm.Print_Area" localSheetId="0">'2024 '!$A$1:$F$30</definedName>
  </definedNames>
  <calcPr calcId="145621"/>
</workbook>
</file>

<file path=xl/calcChain.xml><?xml version="1.0" encoding="utf-8"?>
<calcChain xmlns="http://schemas.openxmlformats.org/spreadsheetml/2006/main">
  <c r="F28" i="11" l="1"/>
  <c r="F12" i="11"/>
  <c r="F5" i="11"/>
  <c r="F6" i="11"/>
  <c r="F7" i="11"/>
  <c r="F8" i="11"/>
  <c r="F9" i="11"/>
  <c r="F10" i="11"/>
  <c r="F11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9" i="11"/>
  <c r="E5" i="11"/>
  <c r="E30" i="11"/>
  <c r="E21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2" i="11"/>
  <c r="E23" i="11"/>
  <c r="E24" i="11"/>
  <c r="E25" i="11"/>
  <c r="E26" i="11"/>
  <c r="E27" i="11"/>
  <c r="E28" i="11"/>
  <c r="E29" i="11"/>
  <c r="C30" i="11" l="1"/>
  <c r="B30" i="11"/>
  <c r="D5" i="11" l="1"/>
  <c r="D28" i="11"/>
  <c r="D26" i="11" l="1"/>
  <c r="D18" i="11"/>
  <c r="D7" i="11"/>
  <c r="D8" i="11"/>
  <c r="D29" i="11"/>
  <c r="D11" i="11"/>
  <c r="D12" i="11"/>
  <c r="D14" i="11"/>
  <c r="D6" i="11"/>
  <c r="D22" i="11"/>
  <c r="D20" i="11"/>
  <c r="D21" i="11"/>
  <c r="D10" i="11"/>
  <c r="D23" i="11"/>
  <c r="D24" i="11"/>
  <c r="D27" i="11"/>
  <c r="D17" i="11"/>
  <c r="D9" i="11"/>
  <c r="D19" i="11"/>
  <c r="D15" i="11"/>
  <c r="D16" i="11"/>
  <c r="D13" i="11"/>
  <c r="D25" i="11"/>
  <c r="F30" i="11"/>
  <c r="D30" i="11" l="1"/>
</calcChain>
</file>

<file path=xl/sharedStrings.xml><?xml version="1.0" encoding="utf-8"?>
<sst xmlns="http://schemas.openxmlformats.org/spreadsheetml/2006/main" count="36" uniqueCount="36">
  <si>
    <t>Всего</t>
  </si>
  <si>
    <t>г. Алатырь</t>
  </si>
  <si>
    <t>г. Канаш</t>
  </si>
  <si>
    <t>г. Новочебоксарск</t>
  </si>
  <si>
    <t>г. Чебоксары</t>
  </si>
  <si>
    <t>г. Шумерля</t>
  </si>
  <si>
    <t>Всего за вычетом г. Чеб и г. Нов</t>
  </si>
  <si>
    <t>Республика</t>
  </si>
  <si>
    <t>Распределение субсидий за счет средств республиканского бюджета Чувашской Республики, тыс.рублей (гр. 6 = гр. 5/99*0,7)</t>
  </si>
  <si>
    <t>Алатырский</t>
  </si>
  <si>
    <t>Аликовский</t>
  </si>
  <si>
    <t>Батыревский</t>
  </si>
  <si>
    <t xml:space="preserve">Вурнарский </t>
  </si>
  <si>
    <t xml:space="preserve">Ибресинский </t>
  </si>
  <si>
    <t>Комсомольский</t>
  </si>
  <si>
    <t xml:space="preserve">Козловский </t>
  </si>
  <si>
    <t xml:space="preserve">Канашский </t>
  </si>
  <si>
    <t xml:space="preserve">Красноармейский </t>
  </si>
  <si>
    <t xml:space="preserve">Красночетайский </t>
  </si>
  <si>
    <t xml:space="preserve">Мариинско-Посадский </t>
  </si>
  <si>
    <t xml:space="preserve">Моргаушский </t>
  </si>
  <si>
    <t xml:space="preserve">Порецкий </t>
  </si>
  <si>
    <t>Урмарский</t>
  </si>
  <si>
    <t>Цивильский</t>
  </si>
  <si>
    <t>Чебоксарский</t>
  </si>
  <si>
    <t>Шемуршинский</t>
  </si>
  <si>
    <t>Ядринский</t>
  </si>
  <si>
    <t>Яльчикский</t>
  </si>
  <si>
    <t xml:space="preserve">Янтиковский </t>
  </si>
  <si>
    <t>Наименование муниципальных и городских округов</t>
  </si>
  <si>
    <t>Размер средств для предоставления субсидии i-му муниципальному образованию, тыс.рублей (гр.4 = гр.5+гр.6)</t>
  </si>
  <si>
    <t>Расчетные данные Минстроя Чувашии на 01.01.2023</t>
  </si>
  <si>
    <t>численность населения i-го муниципального образования, человек</t>
  </si>
  <si>
    <t>количество расположенных на территории i-го муниципального образования
МКД, ед.</t>
  </si>
  <si>
    <t>Расчет 
распределения субсидий из республиканского бюджета Чувашской Республики бюджетам муниципальных округов и бюджетам городских округов на реализацию программ формирования современной городской среды на 2024 год</t>
  </si>
  <si>
    <t>Размер средств для предоставления субсидии i-му муниципальному образованию за счет средств федерального бюджета, тыс.рублей (гр. 5 = 295677,1 тыс.рублей * ((гр. 2 / 1165600 домов + гр. 3 / 5236 человек) /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</si>
</sst>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7FF9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1" fontId="4" fillId="2" borderId="1" applyFont="0" applyFill="0" applyBorder="0" applyAlignment="0" applyProtection="0">
      <alignment horizontal="left"/>
    </xf>
  </cellStyleXfs>
  <cellXfs count="40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5" fillId="0" borderId="0" xfId="0" applyFont="1"/>
    <xf numFmtId="0" fontId="3" fillId="0" borderId="0" xfId="0" applyFont="1" applyFill="1"/>
    <xf numFmtId="0" fontId="8" fillId="0" borderId="1" xfId="0" applyFont="1" applyFill="1" applyBorder="1"/>
    <xf numFmtId="3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3" fontId="8" fillId="5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wrapText="1"/>
    </xf>
    <xf numFmtId="1" fontId="8" fillId="4" borderId="2" xfId="0" applyNumberFormat="1" applyFont="1" applyFill="1" applyBorder="1" applyAlignment="1"/>
    <xf numFmtId="1" fontId="8" fillId="3" borderId="2" xfId="0" applyNumberFormat="1" applyFont="1" applyFill="1" applyBorder="1" applyAlignment="1">
      <alignment horizontal="center" vertical="top"/>
    </xf>
    <xf numFmtId="1" fontId="8" fillId="3" borderId="0" xfId="0" applyNumberFormat="1" applyFont="1" applyFill="1" applyBorder="1" applyAlignment="1">
      <alignment horizontal="center" vertical="top"/>
    </xf>
    <xf numFmtId="0" fontId="8" fillId="0" borderId="0" xfId="0" applyFont="1" applyFill="1"/>
    <xf numFmtId="0" fontId="8" fillId="0" borderId="0" xfId="0" applyFont="1"/>
    <xf numFmtId="0" fontId="8" fillId="0" borderId="0" xfId="0" applyFont="1" applyFill="1" applyBorder="1"/>
    <xf numFmtId="0" fontId="7" fillId="4" borderId="1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wrapText="1"/>
    </xf>
    <xf numFmtId="1" fontId="8" fillId="0" borderId="0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/>
    <xf numFmtId="1" fontId="8" fillId="0" borderId="0" xfId="0" applyNumberFormat="1" applyFont="1"/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165" fontId="5" fillId="0" borderId="0" xfId="0" applyNumberFormat="1" applyFont="1"/>
    <xf numFmtId="0" fontId="7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4">
    <cellStyle name="Excel Built-in Normal 2" xfId="2"/>
    <cellStyle name="Обычный" xfId="0" builtinId="0"/>
    <cellStyle name="Процентный" xfId="1" builtinId="5"/>
    <cellStyle name="Стиль 1" xfId="3"/>
  </cellStyles>
  <dxfs count="0"/>
  <tableStyles count="0" defaultTableStyle="TableStyleMedium2" defaultPivotStyle="PivotStyleLight16"/>
  <colors>
    <mruColors>
      <color rgb="FF67FF96"/>
      <color rgb="FFFF99FF"/>
      <color rgb="FFFFFF99"/>
      <color rgb="FFFFCCFF"/>
      <color rgb="FFFFFFCC"/>
      <color rgb="FFCCFFFF"/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view="pageBreakPreview" zoomScaleNormal="100" zoomScaleSheetLayoutView="100" workbookViewId="0">
      <selection activeCell="G5" sqref="G5:H30"/>
    </sheetView>
  </sheetViews>
  <sheetFormatPr defaultRowHeight="14.25" x14ac:dyDescent="0.2"/>
  <cols>
    <col min="1" max="1" width="27.5703125" style="1" customWidth="1"/>
    <col min="2" max="2" width="17.5703125" style="1" customWidth="1"/>
    <col min="3" max="3" width="19.85546875" style="3" customWidth="1"/>
    <col min="4" max="4" width="18.85546875" style="3" customWidth="1"/>
    <col min="5" max="5" width="22.7109375" style="6" customWidth="1"/>
    <col min="6" max="6" width="17.7109375" style="1" customWidth="1"/>
    <col min="7" max="7" width="11.42578125" style="1" bestFit="1" customWidth="1"/>
    <col min="8" max="16384" width="9.140625" style="1"/>
  </cols>
  <sheetData>
    <row r="1" spans="1:6" ht="67.5" customHeight="1" x14ac:dyDescent="0.2">
      <c r="A1" s="33" t="s">
        <v>34</v>
      </c>
      <c r="B1" s="33"/>
      <c r="C1" s="33"/>
      <c r="D1" s="33"/>
      <c r="E1" s="33"/>
      <c r="F1" s="33"/>
    </row>
    <row r="2" spans="1:6" ht="57.75" customHeight="1" x14ac:dyDescent="0.2">
      <c r="A2" s="34" t="s">
        <v>29</v>
      </c>
      <c r="B2" s="34" t="s">
        <v>31</v>
      </c>
      <c r="C2" s="34"/>
      <c r="D2" s="38" t="s">
        <v>30</v>
      </c>
      <c r="E2" s="35" t="s">
        <v>35</v>
      </c>
      <c r="F2" s="37" t="s">
        <v>8</v>
      </c>
    </row>
    <row r="3" spans="1:6" ht="107.25" customHeight="1" x14ac:dyDescent="0.2">
      <c r="A3" s="34"/>
      <c r="B3" s="28" t="s">
        <v>32</v>
      </c>
      <c r="C3" s="28" t="s">
        <v>33</v>
      </c>
      <c r="D3" s="39"/>
      <c r="E3" s="36" t="s">
        <v>7</v>
      </c>
      <c r="F3" s="37"/>
    </row>
    <row r="4" spans="1:6" ht="15" x14ac:dyDescent="0.2">
      <c r="A4" s="29">
        <v>1</v>
      </c>
      <c r="B4" s="30">
        <v>2</v>
      </c>
      <c r="C4" s="31">
        <v>3</v>
      </c>
      <c r="D4" s="31">
        <v>4</v>
      </c>
      <c r="E4" s="31">
        <v>5</v>
      </c>
      <c r="F4" s="28">
        <v>6</v>
      </c>
    </row>
    <row r="5" spans="1:6" ht="16.5" x14ac:dyDescent="0.25">
      <c r="A5" s="7" t="s">
        <v>9</v>
      </c>
      <c r="B5" s="8">
        <v>13600</v>
      </c>
      <c r="C5" s="8">
        <v>7</v>
      </c>
      <c r="D5" s="9">
        <f>E5+F5</f>
        <v>1936.1999999999998</v>
      </c>
      <c r="E5" s="9">
        <f>ROUND(295677100*(B5/$B$30+C5/$C$30)/2/1000,1)</f>
        <v>1922.6</v>
      </c>
      <c r="F5" s="9">
        <f>ROUND(E5/0.99*0.007,1)</f>
        <v>13.6</v>
      </c>
    </row>
    <row r="6" spans="1:6" ht="16.5" x14ac:dyDescent="0.25">
      <c r="A6" s="7" t="s">
        <v>10</v>
      </c>
      <c r="B6" s="8">
        <v>13800</v>
      </c>
      <c r="C6" s="8">
        <v>36</v>
      </c>
      <c r="D6" s="9">
        <f>E6+F6</f>
        <v>2786.4</v>
      </c>
      <c r="E6" s="9">
        <f t="shared" ref="E6:E29" si="0">ROUND(295677100*(B6/$B$30+C6/$C$30)/2/1000,1)</f>
        <v>2766.8</v>
      </c>
      <c r="F6" s="9">
        <f t="shared" ref="F6:F29" si="1">ROUND(E6/0.99*0.007,1)</f>
        <v>19.600000000000001</v>
      </c>
    </row>
    <row r="7" spans="1:6" ht="16.5" x14ac:dyDescent="0.25">
      <c r="A7" s="7" t="s">
        <v>11</v>
      </c>
      <c r="B7" s="8">
        <v>31200</v>
      </c>
      <c r="C7" s="8">
        <v>80</v>
      </c>
      <c r="D7" s="9">
        <f t="shared" ref="D7:D29" si="2">E7+F7</f>
        <v>6260</v>
      </c>
      <c r="E7" s="9">
        <f t="shared" si="0"/>
        <v>6216</v>
      </c>
      <c r="F7" s="9">
        <f t="shared" si="1"/>
        <v>44</v>
      </c>
    </row>
    <row r="8" spans="1:6" ht="16.5" x14ac:dyDescent="0.25">
      <c r="A8" s="7" t="s">
        <v>12</v>
      </c>
      <c r="B8" s="8">
        <v>28800</v>
      </c>
      <c r="C8" s="8">
        <v>107</v>
      </c>
      <c r="D8" s="9">
        <f t="shared" si="2"/>
        <v>6721.2</v>
      </c>
      <c r="E8" s="9">
        <f t="shared" si="0"/>
        <v>6674</v>
      </c>
      <c r="F8" s="9">
        <f t="shared" si="1"/>
        <v>47.2</v>
      </c>
    </row>
    <row r="9" spans="1:6" ht="16.5" x14ac:dyDescent="0.25">
      <c r="A9" s="7" t="s">
        <v>13</v>
      </c>
      <c r="B9" s="8">
        <v>20200</v>
      </c>
      <c r="C9" s="8">
        <v>78</v>
      </c>
      <c r="D9" s="9">
        <f t="shared" si="2"/>
        <v>4798.0999999999995</v>
      </c>
      <c r="E9" s="9">
        <f t="shared" si="0"/>
        <v>4764.3999999999996</v>
      </c>
      <c r="F9" s="9">
        <f t="shared" si="1"/>
        <v>33.700000000000003</v>
      </c>
    </row>
    <row r="10" spans="1:6" ht="16.5" x14ac:dyDescent="0.25">
      <c r="A10" s="7" t="s">
        <v>16</v>
      </c>
      <c r="B10" s="8">
        <v>31800</v>
      </c>
      <c r="C10" s="8">
        <v>58</v>
      </c>
      <c r="D10" s="9">
        <f t="shared" si="2"/>
        <v>5711.1</v>
      </c>
      <c r="E10" s="9">
        <f t="shared" si="0"/>
        <v>5671</v>
      </c>
      <c r="F10" s="9">
        <f t="shared" si="1"/>
        <v>40.1</v>
      </c>
    </row>
    <row r="11" spans="1:6" ht="16.5" x14ac:dyDescent="0.25">
      <c r="A11" s="7" t="s">
        <v>15</v>
      </c>
      <c r="B11" s="10">
        <v>15100</v>
      </c>
      <c r="C11" s="8">
        <v>102</v>
      </c>
      <c r="D11" s="9">
        <f t="shared" si="2"/>
        <v>4829.0999999999995</v>
      </c>
      <c r="E11" s="9">
        <f t="shared" si="0"/>
        <v>4795.2</v>
      </c>
      <c r="F11" s="9">
        <f t="shared" si="1"/>
        <v>33.9</v>
      </c>
    </row>
    <row r="12" spans="1:6" ht="16.5" x14ac:dyDescent="0.25">
      <c r="A12" s="7" t="s">
        <v>14</v>
      </c>
      <c r="B12" s="8">
        <v>20600</v>
      </c>
      <c r="C12" s="8">
        <v>57</v>
      </c>
      <c r="D12" s="9">
        <f t="shared" si="2"/>
        <v>4252</v>
      </c>
      <c r="E12" s="9">
        <f t="shared" si="0"/>
        <v>4222.2</v>
      </c>
      <c r="F12" s="9">
        <f>ROUND(E12/0.99*0.007,1)-0.1</f>
        <v>29.799999999999997</v>
      </c>
    </row>
    <row r="13" spans="1:6" ht="16.5" x14ac:dyDescent="0.25">
      <c r="A13" s="7" t="s">
        <v>17</v>
      </c>
      <c r="B13" s="8">
        <v>12600</v>
      </c>
      <c r="C13" s="8">
        <v>49</v>
      </c>
      <c r="D13" s="9">
        <f t="shared" si="2"/>
        <v>3002.7</v>
      </c>
      <c r="E13" s="9">
        <f t="shared" si="0"/>
        <v>2981.6</v>
      </c>
      <c r="F13" s="9">
        <f t="shared" si="1"/>
        <v>21.1</v>
      </c>
    </row>
    <row r="14" spans="1:6" ht="16.5" x14ac:dyDescent="0.25">
      <c r="A14" s="7" t="s">
        <v>18</v>
      </c>
      <c r="B14" s="8">
        <v>13700</v>
      </c>
      <c r="C14" s="8">
        <v>42</v>
      </c>
      <c r="D14" s="9">
        <f t="shared" si="2"/>
        <v>2944.2</v>
      </c>
      <c r="E14" s="9">
        <f t="shared" si="0"/>
        <v>2923.5</v>
      </c>
      <c r="F14" s="9">
        <f t="shared" si="1"/>
        <v>20.7</v>
      </c>
    </row>
    <row r="15" spans="1:6" ht="16.5" x14ac:dyDescent="0.25">
      <c r="A15" s="7" t="s">
        <v>19</v>
      </c>
      <c r="B15" s="8">
        <v>18900</v>
      </c>
      <c r="C15" s="8">
        <v>117</v>
      </c>
      <c r="D15" s="9">
        <f t="shared" si="2"/>
        <v>5741</v>
      </c>
      <c r="E15" s="9">
        <f t="shared" si="0"/>
        <v>5700.7</v>
      </c>
      <c r="F15" s="9">
        <f t="shared" si="1"/>
        <v>40.299999999999997</v>
      </c>
    </row>
    <row r="16" spans="1:6" ht="16.5" x14ac:dyDescent="0.25">
      <c r="A16" s="7" t="s">
        <v>20</v>
      </c>
      <c r="B16" s="8">
        <v>30800</v>
      </c>
      <c r="C16" s="8">
        <v>83</v>
      </c>
      <c r="D16" s="9">
        <f t="shared" si="2"/>
        <v>6294.2</v>
      </c>
      <c r="E16" s="9">
        <f t="shared" si="0"/>
        <v>6250</v>
      </c>
      <c r="F16" s="9">
        <f t="shared" si="1"/>
        <v>44.2</v>
      </c>
    </row>
    <row r="17" spans="1:8" ht="16.5" x14ac:dyDescent="0.25">
      <c r="A17" s="7" t="s">
        <v>21</v>
      </c>
      <c r="B17" s="8">
        <v>10500</v>
      </c>
      <c r="C17" s="8">
        <v>45</v>
      </c>
      <c r="D17" s="9">
        <f t="shared" si="2"/>
        <v>2620.7000000000003</v>
      </c>
      <c r="E17" s="9">
        <f t="shared" si="0"/>
        <v>2602.3000000000002</v>
      </c>
      <c r="F17" s="9">
        <f t="shared" si="1"/>
        <v>18.399999999999999</v>
      </c>
    </row>
    <row r="18" spans="1:8" ht="16.5" x14ac:dyDescent="0.25">
      <c r="A18" s="7" t="s">
        <v>22</v>
      </c>
      <c r="B18" s="8">
        <v>20400</v>
      </c>
      <c r="C18" s="8">
        <v>85</v>
      </c>
      <c r="D18" s="9">
        <f t="shared" si="2"/>
        <v>5022.7</v>
      </c>
      <c r="E18" s="9">
        <f t="shared" si="0"/>
        <v>4987.3999999999996</v>
      </c>
      <c r="F18" s="9">
        <f t="shared" si="1"/>
        <v>35.299999999999997</v>
      </c>
    </row>
    <row r="19" spans="1:8" ht="16.5" x14ac:dyDescent="0.25">
      <c r="A19" s="7" t="s">
        <v>23</v>
      </c>
      <c r="B19" s="8">
        <v>31300</v>
      </c>
      <c r="C19" s="8">
        <v>203</v>
      </c>
      <c r="D19" s="9">
        <f t="shared" si="2"/>
        <v>9770.2000000000007</v>
      </c>
      <c r="E19" s="9">
        <f t="shared" si="0"/>
        <v>9701.6</v>
      </c>
      <c r="F19" s="9">
        <f t="shared" si="1"/>
        <v>68.599999999999994</v>
      </c>
    </row>
    <row r="20" spans="1:8" ht="16.5" x14ac:dyDescent="0.25">
      <c r="A20" s="7" t="s">
        <v>24</v>
      </c>
      <c r="B20" s="8">
        <v>61600</v>
      </c>
      <c r="C20" s="8">
        <v>270</v>
      </c>
      <c r="D20" s="9">
        <f t="shared" si="2"/>
        <v>15545.6</v>
      </c>
      <c r="E20" s="9">
        <f t="shared" si="0"/>
        <v>15436.5</v>
      </c>
      <c r="F20" s="9">
        <f t="shared" si="1"/>
        <v>109.1</v>
      </c>
    </row>
    <row r="21" spans="1:8" ht="16.5" x14ac:dyDescent="0.25">
      <c r="A21" s="7" t="s">
        <v>25</v>
      </c>
      <c r="B21" s="8">
        <v>11600</v>
      </c>
      <c r="C21" s="8">
        <v>45</v>
      </c>
      <c r="D21" s="9">
        <f t="shared" si="2"/>
        <v>2761.2000000000003</v>
      </c>
      <c r="E21" s="9">
        <f>ROUND(295677100*(B21/$B$30+C21/$C$30)/2/1000,1)-0.1</f>
        <v>2741.8</v>
      </c>
      <c r="F21" s="9">
        <f t="shared" si="1"/>
        <v>19.399999999999999</v>
      </c>
    </row>
    <row r="22" spans="1:8" ht="16.5" x14ac:dyDescent="0.25">
      <c r="A22" s="7" t="s">
        <v>26</v>
      </c>
      <c r="B22" s="8">
        <v>22700</v>
      </c>
      <c r="C22" s="8">
        <v>102</v>
      </c>
      <c r="D22" s="9">
        <f t="shared" si="2"/>
        <v>5799.8</v>
      </c>
      <c r="E22" s="9">
        <f t="shared" si="0"/>
        <v>5759.1</v>
      </c>
      <c r="F22" s="9">
        <f t="shared" si="1"/>
        <v>40.700000000000003</v>
      </c>
    </row>
    <row r="23" spans="1:8" ht="16.5" x14ac:dyDescent="0.25">
      <c r="A23" s="7" t="s">
        <v>27</v>
      </c>
      <c r="B23" s="8">
        <v>15300</v>
      </c>
      <c r="C23" s="8">
        <v>40</v>
      </c>
      <c r="D23" s="9">
        <f t="shared" si="2"/>
        <v>3091.7</v>
      </c>
      <c r="E23" s="9">
        <f t="shared" si="0"/>
        <v>3070</v>
      </c>
      <c r="F23" s="9">
        <f t="shared" si="1"/>
        <v>21.7</v>
      </c>
    </row>
    <row r="24" spans="1:8" ht="16.5" x14ac:dyDescent="0.25">
      <c r="A24" s="7" t="s">
        <v>28</v>
      </c>
      <c r="B24" s="8">
        <v>12200</v>
      </c>
      <c r="C24" s="8">
        <v>41</v>
      </c>
      <c r="D24" s="9">
        <f t="shared" si="2"/>
        <v>2724.1</v>
      </c>
      <c r="E24" s="9">
        <f t="shared" si="0"/>
        <v>2705</v>
      </c>
      <c r="F24" s="9">
        <f t="shared" si="1"/>
        <v>19.100000000000001</v>
      </c>
    </row>
    <row r="25" spans="1:8" ht="16.5" x14ac:dyDescent="0.25">
      <c r="A25" s="7" t="s">
        <v>1</v>
      </c>
      <c r="B25" s="8">
        <v>31600</v>
      </c>
      <c r="C25" s="8">
        <v>185</v>
      </c>
      <c r="D25" s="9">
        <f t="shared" si="2"/>
        <v>9296.7999999999993</v>
      </c>
      <c r="E25" s="9">
        <f t="shared" si="0"/>
        <v>9231.5</v>
      </c>
      <c r="F25" s="9">
        <f t="shared" si="1"/>
        <v>65.3</v>
      </c>
    </row>
    <row r="26" spans="1:8" ht="16.5" x14ac:dyDescent="0.25">
      <c r="A26" s="7" t="s">
        <v>2</v>
      </c>
      <c r="B26" s="8">
        <v>44300</v>
      </c>
      <c r="C26" s="8">
        <v>363</v>
      </c>
      <c r="D26" s="9">
        <f t="shared" si="2"/>
        <v>15980.300000000001</v>
      </c>
      <c r="E26" s="9">
        <f t="shared" si="0"/>
        <v>15868.1</v>
      </c>
      <c r="F26" s="9">
        <f t="shared" si="1"/>
        <v>112.2</v>
      </c>
    </row>
    <row r="27" spans="1:8" ht="16.5" x14ac:dyDescent="0.25">
      <c r="A27" s="7" t="s">
        <v>3</v>
      </c>
      <c r="B27" s="8">
        <v>120400</v>
      </c>
      <c r="C27" s="8">
        <v>588</v>
      </c>
      <c r="D27" s="9">
        <f t="shared" si="2"/>
        <v>32098.5</v>
      </c>
      <c r="E27" s="9">
        <f t="shared" si="0"/>
        <v>31873.1</v>
      </c>
      <c r="F27" s="9">
        <f t="shared" si="1"/>
        <v>225.4</v>
      </c>
    </row>
    <row r="28" spans="1:8" ht="16.5" x14ac:dyDescent="0.25">
      <c r="A28" s="7" t="s">
        <v>4</v>
      </c>
      <c r="B28" s="8">
        <v>506300</v>
      </c>
      <c r="C28" s="8">
        <v>2229</v>
      </c>
      <c r="D28" s="9">
        <f t="shared" si="2"/>
        <v>128051.3</v>
      </c>
      <c r="E28" s="9">
        <f t="shared" si="0"/>
        <v>127152.3</v>
      </c>
      <c r="F28" s="9">
        <f>ROUND(E28/0.99*0.007,1)-0.1</f>
        <v>899</v>
      </c>
    </row>
    <row r="29" spans="1:8" ht="16.5" x14ac:dyDescent="0.25">
      <c r="A29" s="7" t="s">
        <v>5</v>
      </c>
      <c r="B29" s="8">
        <v>26300</v>
      </c>
      <c r="C29" s="8">
        <v>224</v>
      </c>
      <c r="D29" s="9">
        <f t="shared" si="2"/>
        <v>9728.6999999999989</v>
      </c>
      <c r="E29" s="9">
        <f t="shared" si="0"/>
        <v>9660.4</v>
      </c>
      <c r="F29" s="9">
        <f t="shared" si="1"/>
        <v>68.3</v>
      </c>
    </row>
    <row r="30" spans="1:8" s="5" customFormat="1" ht="16.5" x14ac:dyDescent="0.25">
      <c r="A30" s="11" t="s">
        <v>0</v>
      </c>
      <c r="B30" s="12">
        <f>SUM(B5:B29)</f>
        <v>1165600</v>
      </c>
      <c r="C30" s="13">
        <f>SUM(C5:C29)</f>
        <v>5236</v>
      </c>
      <c r="D30" s="14">
        <f>SUM(D5:D29)</f>
        <v>297767.8</v>
      </c>
      <c r="E30" s="14">
        <f>SUM(E5:E29)</f>
        <v>295677.10000000003</v>
      </c>
      <c r="F30" s="14">
        <f t="shared" ref="F30" si="3">SUM(F5:F29)</f>
        <v>2090.7000000000003</v>
      </c>
      <c r="G30" s="32"/>
      <c r="H30" s="32"/>
    </row>
    <row r="31" spans="1:8" ht="28.5" hidden="1" customHeight="1" x14ac:dyDescent="0.25">
      <c r="A31" s="15" t="s">
        <v>6</v>
      </c>
      <c r="B31" s="16"/>
      <c r="C31" s="17"/>
      <c r="D31" s="18"/>
      <c r="E31" s="19"/>
      <c r="F31" s="20"/>
    </row>
    <row r="32" spans="1:8" ht="15" hidden="1" customHeight="1" x14ac:dyDescent="0.25">
      <c r="A32" s="21"/>
      <c r="B32" s="22"/>
      <c r="C32" s="23"/>
      <c r="D32" s="23"/>
      <c r="E32" s="19"/>
      <c r="F32" s="20"/>
    </row>
    <row r="33" spans="1:6" ht="14.25" customHeight="1" x14ac:dyDescent="0.25">
      <c r="A33" s="21"/>
      <c r="B33" s="24"/>
      <c r="C33" s="25"/>
      <c r="D33" s="25"/>
      <c r="E33" s="26"/>
      <c r="F33" s="27"/>
    </row>
    <row r="34" spans="1:6" ht="14.25" customHeight="1" x14ac:dyDescent="0.2">
      <c r="A34" s="2"/>
      <c r="B34" s="2"/>
      <c r="C34" s="4"/>
      <c r="D34" s="4"/>
    </row>
  </sheetData>
  <mergeCells count="6">
    <mergeCell ref="A1:F1"/>
    <mergeCell ref="A2:A3"/>
    <mergeCell ref="B2:C2"/>
    <mergeCell ref="E2:E3"/>
    <mergeCell ref="F2:F3"/>
    <mergeCell ref="D2:D3"/>
  </mergeCells>
  <pageMargins left="0.62992125984251968" right="0.15748031496062992" top="0.74803149606299213" bottom="0.74803149606299213" header="0.31496062992125984" footer="0.31496062992125984"/>
  <pageSetup paperSize="9" scale="7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</vt:lpstr>
      <vt:lpstr>'2024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Павел Валерьевич</dc:creator>
  <cp:lastModifiedBy>Константинов Денис Александрович</cp:lastModifiedBy>
  <cp:lastPrinted>2023-10-06T11:23:34Z</cp:lastPrinted>
  <dcterms:created xsi:type="dcterms:W3CDTF">2020-09-02T08:41:06Z</dcterms:created>
  <dcterms:modified xsi:type="dcterms:W3CDTF">2023-11-14T08:22:17Z</dcterms:modified>
</cp:coreProperties>
</file>